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vana radevic\Desktop\BORO\"/>
    </mc:Choice>
  </mc:AlternateContent>
  <bookViews>
    <workbookView xWindow="120" yWindow="240" windowWidth="14415" windowHeight="9180"/>
  </bookViews>
  <sheets>
    <sheet name="Platni bilans" sheetId="1" r:id="rId1"/>
  </sheets>
  <calcPr calcId="162913"/>
</workbook>
</file>

<file path=xl/calcChain.xml><?xml version="1.0" encoding="utf-8"?>
<calcChain xmlns="http://schemas.openxmlformats.org/spreadsheetml/2006/main">
  <c r="B11" i="1" l="1"/>
  <c r="D23" i="1" l="1"/>
  <c r="B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C23" i="1"/>
  <c r="J17" i="1" l="1"/>
  <c r="C17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R17" i="1"/>
  <c r="B17" i="1" l="1"/>
  <c r="L17" i="1"/>
  <c r="D17" i="1"/>
  <c r="E17" i="1"/>
  <c r="F17" i="1"/>
  <c r="G17" i="1"/>
  <c r="H17" i="1"/>
  <c r="I17" i="1"/>
  <c r="K17" i="1"/>
  <c r="M17" i="1"/>
  <c r="N17" i="1"/>
  <c r="O17" i="1"/>
  <c r="P17" i="1"/>
  <c r="Q17" i="1"/>
</calcChain>
</file>

<file path=xl/sharedStrings.xml><?xml version="1.0" encoding="utf-8"?>
<sst xmlns="http://schemas.openxmlformats.org/spreadsheetml/2006/main" count="50" uniqueCount="40">
  <si>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</si>
  <si>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</si>
  <si>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</si>
  <si>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</si>
  <si>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</si>
  <si>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</si>
  <si>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</si>
  <si>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</si>
  <si>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</si>
  <si>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</si>
  <si>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</si>
  <si>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</si>
  <si>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</si>
  <si>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</si>
  <si>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</si>
  <si>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</si>
  <si>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</si>
  <si>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</si>
  <si>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</si>
  <si>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</si>
  <si>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</si>
  <si>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</si>
  <si>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</si>
  <si>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</si>
  <si>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</si>
  <si>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</si>
  <si>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</si>
  <si>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</si>
  <si>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</si>
  <si>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</si>
  <si>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</si>
  <si>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</si>
  <si>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</si>
  <si>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</si>
  <si>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</si>
  <si>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</si>
  <si>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</si>
  <si>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</si>
  <si>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Balance of Payments of Montenegro are published in accordance with the new Methodology of MMF (Balance of payments, Manual, sixth edition-BPM6, 2009). The revision of data is performing from 2010</t>
  </si>
  <si>
    <t>2020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</si>
</sst>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2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3" applyNumberFormat="0" applyAlignment="0" applyProtection="0"/>
    <xf numFmtId="0" fontId="16" fillId="21" borderId="14" applyNumberFormat="0" applyAlignment="0" applyProtection="0"/>
    <xf numFmtId="164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6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right"/>
    </xf>
    <xf numFmtId="3" fontId="8" fillId="0" borderId="1" xfId="0" applyNumberFormat="1" applyFont="1" applyFill="1" applyBorder="1"/>
    <xf numFmtId="0" fontId="9" fillId="0" borderId="0" xfId="0" applyFont="1"/>
    <xf numFmtId="0" fontId="10" fillId="0" borderId="0" xfId="0" applyFont="1" applyAlignment="1">
      <alignment vertical="center" wrapText="1"/>
    </xf>
    <xf numFmtId="3" fontId="8" fillId="0" borderId="1" xfId="0" applyNumberFormat="1" applyFont="1" applyBorder="1"/>
    <xf numFmtId="3" fontId="8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8" fillId="0" borderId="0" xfId="0" applyNumberFormat="1" applyFont="1" applyBorder="1" applyAlignment="1">
      <alignment horizontal="right"/>
    </xf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7" fillId="24" borderId="1" xfId="0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1" xfId="0" applyFont="1" applyFill="1" applyBorder="1" applyAlignment="1">
      <alignment horizontal="left" indent="2"/>
    </xf>
    <xf numFmtId="0" fontId="4" fillId="0" borderId="1" xfId="0" applyFont="1" applyFill="1" applyBorder="1" applyAlignment="1">
      <alignment horizontal="left" wrapText="1" indent="2"/>
    </xf>
    <xf numFmtId="3" fontId="4" fillId="0" borderId="0" xfId="0" applyNumberFormat="1" applyFont="1"/>
    <xf numFmtId="0" fontId="4" fillId="24" borderId="22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</cellXfs>
  <cellStyles count="47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28"/>
    <cellStyle name="Euro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 3" xfId="46"/>
    <cellStyle name="Normalan_grafici septembar" xfId="39"/>
    <cellStyle name="Note 2" xfId="40"/>
    <cellStyle name="Output 2" xfId="41"/>
    <cellStyle name="Title 2" xfId="42"/>
    <cellStyle name="Total 2" xfId="43"/>
    <cellStyle name="Warning Text 2" xfId="44"/>
    <cellStyle name="Zarez_Informacija 2005.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tabSelected="1" zoomScaleNormal="100" workbookViewId="0">
      <pane xSplit="1" ySplit="10" topLeftCell="B20" activePane="bottomRight" state="frozen"/>
      <selection pane="topRight" activeCell="B1" sqref="B1"/>
      <selection pane="bottomLeft" activeCell="A11" sqref="A11"/>
      <selection pane="bottomRight" activeCell="F29" sqref="F29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0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9.710937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37" t="s">
        <v>30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13.5" customHeight="1" x14ac:dyDescent="0.2">
      <c r="A2" s="32" t="s">
        <v>0</v>
      </c>
      <c r="B2" s="25" t="s">
        <v>31</v>
      </c>
      <c r="C2" s="26"/>
      <c r="D2" s="26"/>
      <c r="E2" s="26"/>
      <c r="F2" s="26"/>
      <c r="G2" s="26"/>
      <c r="H2" s="26"/>
      <c r="I2" s="26"/>
      <c r="J2" s="27"/>
      <c r="K2" s="31" t="s">
        <v>27</v>
      </c>
      <c r="L2" s="25" t="s">
        <v>32</v>
      </c>
      <c r="M2" s="26"/>
      <c r="N2" s="26"/>
      <c r="O2" s="26"/>
      <c r="P2" s="26"/>
      <c r="Q2" s="27"/>
      <c r="R2" s="31" t="s">
        <v>1</v>
      </c>
    </row>
    <row r="3" spans="1:18" ht="13.5" customHeight="1" x14ac:dyDescent="0.2">
      <c r="A3" s="32"/>
      <c r="B3" s="28"/>
      <c r="C3" s="29"/>
      <c r="D3" s="29"/>
      <c r="E3" s="29"/>
      <c r="F3" s="29"/>
      <c r="G3" s="29"/>
      <c r="H3" s="29"/>
      <c r="I3" s="29"/>
      <c r="J3" s="30"/>
      <c r="K3" s="31"/>
      <c r="L3" s="28"/>
      <c r="M3" s="29"/>
      <c r="N3" s="29"/>
      <c r="O3" s="29"/>
      <c r="P3" s="29"/>
      <c r="Q3" s="30"/>
      <c r="R3" s="31"/>
    </row>
    <row r="4" spans="1:18" ht="18.75" customHeight="1" x14ac:dyDescent="0.2">
      <c r="A4" s="32"/>
      <c r="B4" s="22" t="s">
        <v>22</v>
      </c>
      <c r="C4" s="32" t="s">
        <v>23</v>
      </c>
      <c r="D4" s="32"/>
      <c r="E4" s="32" t="s">
        <v>24</v>
      </c>
      <c r="F4" s="32"/>
      <c r="G4" s="32" t="s">
        <v>25</v>
      </c>
      <c r="H4" s="32"/>
      <c r="I4" s="32" t="s">
        <v>26</v>
      </c>
      <c r="J4" s="32"/>
      <c r="K4" s="31"/>
      <c r="L4" s="24" t="s">
        <v>28</v>
      </c>
      <c r="M4" s="28" t="s">
        <v>37</v>
      </c>
      <c r="N4" s="29"/>
      <c r="O4" s="29"/>
      <c r="P4" s="29"/>
      <c r="Q4" s="30"/>
      <c r="R4" s="31"/>
    </row>
    <row r="5" spans="1:18" ht="21.75" customHeight="1" x14ac:dyDescent="0.2">
      <c r="A5" s="32"/>
      <c r="B5" s="23"/>
      <c r="C5" s="31" t="s">
        <v>2</v>
      </c>
      <c r="D5" s="31"/>
      <c r="E5" s="31" t="s">
        <v>3</v>
      </c>
      <c r="F5" s="31"/>
      <c r="G5" s="31" t="s">
        <v>18</v>
      </c>
      <c r="H5" s="31"/>
      <c r="I5" s="31" t="s">
        <v>19</v>
      </c>
      <c r="J5" s="31"/>
      <c r="K5" s="31"/>
      <c r="L5" s="31"/>
      <c r="M5" s="33" t="s">
        <v>29</v>
      </c>
      <c r="N5" s="34"/>
      <c r="O5" s="34"/>
      <c r="P5" s="34"/>
      <c r="Q5" s="35"/>
      <c r="R5" s="31"/>
    </row>
    <row r="6" spans="1:18" ht="13.5" customHeight="1" x14ac:dyDescent="0.2">
      <c r="A6" s="32"/>
      <c r="B6" s="23"/>
      <c r="C6" s="31"/>
      <c r="D6" s="31"/>
      <c r="E6" s="31"/>
      <c r="F6" s="31"/>
      <c r="G6" s="31"/>
      <c r="H6" s="31"/>
      <c r="I6" s="31"/>
      <c r="J6" s="31"/>
      <c r="K6" s="31"/>
      <c r="L6" s="31"/>
      <c r="M6" s="24" t="s">
        <v>16</v>
      </c>
      <c r="N6" s="24" t="s">
        <v>33</v>
      </c>
      <c r="O6" s="22" t="s">
        <v>34</v>
      </c>
      <c r="P6" s="24" t="s">
        <v>17</v>
      </c>
      <c r="Q6" s="23" t="s">
        <v>35</v>
      </c>
      <c r="R6" s="31"/>
    </row>
    <row r="7" spans="1:18" ht="20.25" customHeight="1" x14ac:dyDescent="0.2">
      <c r="A7" s="32"/>
      <c r="B7" s="23"/>
      <c r="C7" s="31" t="s">
        <v>10</v>
      </c>
      <c r="D7" s="31" t="s">
        <v>11</v>
      </c>
      <c r="E7" s="31" t="s">
        <v>10</v>
      </c>
      <c r="F7" s="31" t="s">
        <v>11</v>
      </c>
      <c r="G7" s="31" t="s">
        <v>12</v>
      </c>
      <c r="H7" s="31" t="s">
        <v>13</v>
      </c>
      <c r="I7" s="31" t="s">
        <v>14</v>
      </c>
      <c r="J7" s="31" t="s">
        <v>15</v>
      </c>
      <c r="K7" s="31"/>
      <c r="L7" s="31"/>
      <c r="M7" s="31"/>
      <c r="N7" s="31"/>
      <c r="O7" s="23"/>
      <c r="P7" s="31"/>
      <c r="Q7" s="23"/>
      <c r="R7" s="31"/>
    </row>
    <row r="8" spans="1:18" ht="29.25" customHeight="1" x14ac:dyDescent="0.2">
      <c r="A8" s="32"/>
      <c r="B8" s="24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24"/>
      <c r="P8" s="31"/>
      <c r="Q8" s="24"/>
      <c r="R8" s="31"/>
    </row>
    <row r="9" spans="1:18" ht="12" customHeight="1" x14ac:dyDescent="0.2">
      <c r="A9" s="32"/>
      <c r="B9" s="14" t="s">
        <v>4</v>
      </c>
      <c r="C9" s="15">
        <v>1.1000000000000001</v>
      </c>
      <c r="D9" s="15">
        <v>1.2</v>
      </c>
      <c r="E9" s="15">
        <v>2.1</v>
      </c>
      <c r="F9" s="15">
        <v>2.2000000000000002</v>
      </c>
      <c r="G9" s="15">
        <v>3.1</v>
      </c>
      <c r="H9" s="15">
        <v>3.2</v>
      </c>
      <c r="I9" s="15">
        <v>4.0999999999999996</v>
      </c>
      <c r="J9" s="15">
        <v>4.2</v>
      </c>
      <c r="K9" s="14">
        <v>5</v>
      </c>
      <c r="L9" s="15">
        <v>6</v>
      </c>
      <c r="M9" s="15">
        <v>6.1</v>
      </c>
      <c r="N9" s="15">
        <v>6.2</v>
      </c>
      <c r="O9" s="15">
        <v>6.3</v>
      </c>
      <c r="P9" s="15">
        <v>6.4</v>
      </c>
      <c r="Q9" s="15">
        <v>6.5</v>
      </c>
      <c r="R9" s="15" t="s">
        <v>36</v>
      </c>
    </row>
    <row r="10" spans="1:18" ht="12" customHeight="1" x14ac:dyDescent="0.2">
      <c r="A10" s="2"/>
      <c r="B10" s="8"/>
      <c r="C10" s="8"/>
      <c r="D10" s="8"/>
      <c r="E10" s="8"/>
      <c r="F10" s="8"/>
      <c r="G10" s="8"/>
      <c r="H10" s="8"/>
      <c r="I10" s="8"/>
      <c r="J10" s="8"/>
      <c r="K10" s="5"/>
      <c r="L10" s="5"/>
      <c r="M10" s="5"/>
      <c r="N10" s="5"/>
      <c r="O10" s="5"/>
      <c r="P10" s="5"/>
      <c r="Q10" s="9"/>
      <c r="R10" s="5"/>
    </row>
    <row r="11" spans="1:18" x14ac:dyDescent="0.2">
      <c r="A11" s="16">
        <v>2018</v>
      </c>
      <c r="B11" s="17">
        <f>SUM(B12:B15)</f>
        <v>-792794</v>
      </c>
      <c r="C11" s="17">
        <f t="shared" ref="C11:Q11" si="0">SUM(C12:C15)</f>
        <v>436060</v>
      </c>
      <c r="D11" s="17">
        <f t="shared" si="0"/>
        <v>2485233</v>
      </c>
      <c r="E11" s="17">
        <f t="shared" si="0"/>
        <v>1563431</v>
      </c>
      <c r="F11" s="17">
        <f t="shared" si="0"/>
        <v>626843</v>
      </c>
      <c r="G11" s="17">
        <f t="shared" si="0"/>
        <v>303711</v>
      </c>
      <c r="H11" s="17">
        <f t="shared" si="0"/>
        <v>248769</v>
      </c>
      <c r="I11" s="17">
        <f t="shared" si="0"/>
        <v>342436</v>
      </c>
      <c r="J11" s="17">
        <f t="shared" si="0"/>
        <v>77589</v>
      </c>
      <c r="K11" s="17">
        <f t="shared" si="0"/>
        <v>0</v>
      </c>
      <c r="L11" s="17">
        <f t="shared" si="0"/>
        <v>-684844</v>
      </c>
      <c r="M11" s="17">
        <f t="shared" si="0"/>
        <v>-322484</v>
      </c>
      <c r="N11" s="17">
        <f t="shared" si="0"/>
        <v>-134995</v>
      </c>
      <c r="O11" s="17">
        <f t="shared" si="0"/>
        <v>-283</v>
      </c>
      <c r="P11" s="17">
        <f t="shared" si="0"/>
        <v>-428680</v>
      </c>
      <c r="Q11" s="17">
        <f t="shared" si="0"/>
        <v>201597</v>
      </c>
      <c r="R11" s="17">
        <f>SUM(R12:R15)</f>
        <v>107950</v>
      </c>
    </row>
    <row r="12" spans="1:18" s="18" customFormat="1" x14ac:dyDescent="0.2">
      <c r="A12" s="19" t="s">
        <v>5</v>
      </c>
      <c r="B12" s="9">
        <v>-303589</v>
      </c>
      <c r="C12" s="9">
        <v>99491</v>
      </c>
      <c r="D12" s="9">
        <v>488839</v>
      </c>
      <c r="E12" s="9">
        <v>145614</v>
      </c>
      <c r="F12" s="9">
        <v>127584</v>
      </c>
      <c r="G12" s="9">
        <v>75836</v>
      </c>
      <c r="H12" s="9">
        <v>63957</v>
      </c>
      <c r="I12" s="9">
        <v>71293</v>
      </c>
      <c r="J12" s="9">
        <v>15443</v>
      </c>
      <c r="K12" s="9">
        <v>0</v>
      </c>
      <c r="L12" s="9">
        <v>-135726</v>
      </c>
      <c r="M12" s="9">
        <v>-50790</v>
      </c>
      <c r="N12" s="9">
        <v>-5344</v>
      </c>
      <c r="O12" s="9">
        <v>-15</v>
      </c>
      <c r="P12" s="9">
        <v>32515</v>
      </c>
      <c r="Q12" s="9">
        <v>-112092</v>
      </c>
      <c r="R12" s="9">
        <v>167863</v>
      </c>
    </row>
    <row r="13" spans="1:18" s="18" customFormat="1" x14ac:dyDescent="0.2">
      <c r="A13" s="19" t="s">
        <v>6</v>
      </c>
      <c r="B13" s="9">
        <v>-315014</v>
      </c>
      <c r="C13" s="9">
        <v>111369</v>
      </c>
      <c r="D13" s="9">
        <v>684457</v>
      </c>
      <c r="E13" s="9">
        <v>328915</v>
      </c>
      <c r="F13" s="9">
        <v>149585</v>
      </c>
      <c r="G13" s="9">
        <v>77545</v>
      </c>
      <c r="H13" s="9">
        <v>63466</v>
      </c>
      <c r="I13" s="9">
        <v>81793</v>
      </c>
      <c r="J13" s="9">
        <v>17129</v>
      </c>
      <c r="K13" s="9">
        <v>0</v>
      </c>
      <c r="L13" s="9">
        <v>-307171</v>
      </c>
      <c r="M13" s="9">
        <v>-102832</v>
      </c>
      <c r="N13" s="9">
        <v>-149629</v>
      </c>
      <c r="O13" s="9">
        <v>-64</v>
      </c>
      <c r="P13" s="9">
        <v>-288807</v>
      </c>
      <c r="Q13" s="9">
        <v>234161</v>
      </c>
      <c r="R13" s="9">
        <v>7843</v>
      </c>
    </row>
    <row r="14" spans="1:18" s="18" customFormat="1" ht="12" customHeight="1" x14ac:dyDescent="0.2">
      <c r="A14" s="20" t="s">
        <v>7</v>
      </c>
      <c r="B14" s="9">
        <v>200271</v>
      </c>
      <c r="C14" s="9">
        <v>104796</v>
      </c>
      <c r="D14" s="9">
        <v>667039</v>
      </c>
      <c r="E14" s="9">
        <v>856466</v>
      </c>
      <c r="F14" s="9">
        <v>156560</v>
      </c>
      <c r="G14" s="9">
        <v>68252</v>
      </c>
      <c r="H14" s="9">
        <v>69586</v>
      </c>
      <c r="I14" s="9">
        <v>85211</v>
      </c>
      <c r="J14" s="9">
        <v>21270</v>
      </c>
      <c r="K14" s="9">
        <v>0</v>
      </c>
      <c r="L14" s="9">
        <v>156933</v>
      </c>
      <c r="M14" s="9">
        <v>-64119</v>
      </c>
      <c r="N14" s="9">
        <v>14524</v>
      </c>
      <c r="O14" s="9">
        <v>152</v>
      </c>
      <c r="P14" s="9">
        <v>116831</v>
      </c>
      <c r="Q14" s="9">
        <v>89543</v>
      </c>
      <c r="R14" s="9">
        <v>-43338</v>
      </c>
    </row>
    <row r="15" spans="1:18" s="18" customFormat="1" ht="12" customHeight="1" x14ac:dyDescent="0.2">
      <c r="A15" s="20" t="s">
        <v>8</v>
      </c>
      <c r="B15" s="9">
        <v>-374462</v>
      </c>
      <c r="C15" s="9">
        <v>120404</v>
      </c>
      <c r="D15" s="9">
        <v>644898</v>
      </c>
      <c r="E15" s="9">
        <v>232436</v>
      </c>
      <c r="F15" s="9">
        <v>193114</v>
      </c>
      <c r="G15" s="9">
        <v>82078</v>
      </c>
      <c r="H15" s="9">
        <v>51760</v>
      </c>
      <c r="I15" s="9">
        <v>104139</v>
      </c>
      <c r="J15" s="9">
        <v>23747</v>
      </c>
      <c r="K15" s="9">
        <v>0</v>
      </c>
      <c r="L15" s="9">
        <v>-398880</v>
      </c>
      <c r="M15" s="9">
        <v>-104743</v>
      </c>
      <c r="N15" s="9">
        <v>5454</v>
      </c>
      <c r="O15" s="9">
        <v>-356</v>
      </c>
      <c r="P15" s="9">
        <v>-289219</v>
      </c>
      <c r="Q15" s="9">
        <v>-10015</v>
      </c>
      <c r="R15" s="9">
        <v>-24418</v>
      </c>
    </row>
    <row r="16" spans="1:18" ht="12" customHeight="1" x14ac:dyDescent="0.2">
      <c r="A16" s="10"/>
      <c r="B16" s="11"/>
      <c r="C16" s="11"/>
      <c r="D16" s="11"/>
      <c r="E16" s="11"/>
      <c r="F16" s="11"/>
      <c r="G16" s="11"/>
      <c r="H16" s="11"/>
      <c r="I16" s="11"/>
      <c r="J16" s="11"/>
      <c r="K16" s="12"/>
      <c r="L16" s="12"/>
      <c r="M16" s="12"/>
      <c r="N16" s="12"/>
      <c r="O16" s="12"/>
      <c r="P16" s="12"/>
      <c r="Q16" s="13"/>
      <c r="R16" s="12"/>
    </row>
    <row r="17" spans="1:18" x14ac:dyDescent="0.2">
      <c r="A17" s="16">
        <v>2019</v>
      </c>
      <c r="B17" s="17">
        <f>SUM(B18:B21)</f>
        <v>-744106</v>
      </c>
      <c r="C17" s="17">
        <f>SUM(C18:C21)</f>
        <v>465495</v>
      </c>
      <c r="D17" s="17">
        <f t="shared" ref="D17:Q17" si="1">SUM(D18:D21)</f>
        <v>2530968</v>
      </c>
      <c r="E17" s="17">
        <f t="shared" si="1"/>
        <v>1697815</v>
      </c>
      <c r="F17" s="17">
        <f t="shared" si="1"/>
        <v>677582</v>
      </c>
      <c r="G17" s="17">
        <f t="shared" si="1"/>
        <v>307935</v>
      </c>
      <c r="H17" s="17">
        <f t="shared" si="1"/>
        <v>291099</v>
      </c>
      <c r="I17" s="17">
        <f t="shared" si="1"/>
        <v>368999</v>
      </c>
      <c r="J17" s="17">
        <f>SUM(J18:J21)</f>
        <v>84702</v>
      </c>
      <c r="K17" s="17">
        <f t="shared" si="1"/>
        <v>105</v>
      </c>
      <c r="L17" s="17">
        <f t="shared" si="1"/>
        <v>-860216</v>
      </c>
      <c r="M17" s="17">
        <f t="shared" si="1"/>
        <v>-345241</v>
      </c>
      <c r="N17" s="17">
        <f t="shared" si="1"/>
        <v>-297111</v>
      </c>
      <c r="O17" s="17">
        <f t="shared" si="1"/>
        <v>-234</v>
      </c>
      <c r="P17" s="17">
        <f t="shared" si="1"/>
        <v>-533674</v>
      </c>
      <c r="Q17" s="17">
        <f t="shared" si="1"/>
        <v>316046</v>
      </c>
      <c r="R17" s="17">
        <f>SUM(R18:R21)</f>
        <v>-116214</v>
      </c>
    </row>
    <row r="18" spans="1:18" s="18" customFormat="1" x14ac:dyDescent="0.2">
      <c r="A18" s="19" t="s">
        <v>5</v>
      </c>
      <c r="B18" s="9">
        <v>-316480</v>
      </c>
      <c r="C18" s="9">
        <v>101156</v>
      </c>
      <c r="D18" s="9">
        <v>510319</v>
      </c>
      <c r="E18" s="9">
        <v>174714</v>
      </c>
      <c r="F18" s="9">
        <v>148933</v>
      </c>
      <c r="G18" s="9">
        <v>84203</v>
      </c>
      <c r="H18" s="9">
        <v>73665</v>
      </c>
      <c r="I18" s="9">
        <v>73960</v>
      </c>
      <c r="J18" s="9">
        <v>17596</v>
      </c>
      <c r="K18" s="9">
        <v>0</v>
      </c>
      <c r="L18" s="9">
        <v>-326309</v>
      </c>
      <c r="M18" s="9">
        <v>-82726</v>
      </c>
      <c r="N18" s="9">
        <v>5747</v>
      </c>
      <c r="O18" s="9">
        <v>238</v>
      </c>
      <c r="P18" s="9">
        <v>-166766</v>
      </c>
      <c r="Q18" s="9">
        <v>-82801</v>
      </c>
      <c r="R18" s="9">
        <v>-9829</v>
      </c>
    </row>
    <row r="19" spans="1:18" s="18" customFormat="1" x14ac:dyDescent="0.2">
      <c r="A19" s="19" t="s">
        <v>6</v>
      </c>
      <c r="B19" s="9">
        <v>-328126</v>
      </c>
      <c r="C19" s="9">
        <v>114114</v>
      </c>
      <c r="D19" s="9">
        <v>696873</v>
      </c>
      <c r="E19" s="9">
        <v>359357</v>
      </c>
      <c r="F19" s="9">
        <v>174473</v>
      </c>
      <c r="G19" s="9">
        <v>75531</v>
      </c>
      <c r="H19" s="9">
        <v>79291</v>
      </c>
      <c r="I19" s="9">
        <v>93177</v>
      </c>
      <c r="J19" s="9">
        <v>19668</v>
      </c>
      <c r="K19" s="9">
        <v>-499</v>
      </c>
      <c r="L19" s="9">
        <v>-269794</v>
      </c>
      <c r="M19" s="9">
        <v>-144531</v>
      </c>
      <c r="N19" s="9">
        <v>126418</v>
      </c>
      <c r="O19" s="9">
        <v>-254</v>
      </c>
      <c r="P19" s="9">
        <v>-121406</v>
      </c>
      <c r="Q19" s="9">
        <v>-130021</v>
      </c>
      <c r="R19" s="9">
        <v>58831</v>
      </c>
    </row>
    <row r="20" spans="1:18" ht="12" customHeight="1" x14ac:dyDescent="0.2">
      <c r="A20" s="2" t="s">
        <v>7</v>
      </c>
      <c r="B20" s="9">
        <v>239967</v>
      </c>
      <c r="C20" s="9">
        <v>120882</v>
      </c>
      <c r="D20" s="9">
        <v>690356</v>
      </c>
      <c r="E20" s="9">
        <v>927355</v>
      </c>
      <c r="F20" s="9">
        <v>178035</v>
      </c>
      <c r="G20" s="9">
        <v>74239</v>
      </c>
      <c r="H20" s="9">
        <v>93720</v>
      </c>
      <c r="I20" s="9">
        <v>104007</v>
      </c>
      <c r="J20" s="9">
        <v>24405</v>
      </c>
      <c r="K20" s="9">
        <v>0</v>
      </c>
      <c r="L20" s="9">
        <v>150982</v>
      </c>
      <c r="M20" s="9">
        <v>-39390</v>
      </c>
      <c r="N20" s="9">
        <v>31712</v>
      </c>
      <c r="O20" s="9">
        <v>3</v>
      </c>
      <c r="P20" s="9">
        <v>100046</v>
      </c>
      <c r="Q20" s="9">
        <v>58611</v>
      </c>
      <c r="R20" s="9">
        <v>-88985</v>
      </c>
    </row>
    <row r="21" spans="1:18" ht="12" customHeight="1" x14ac:dyDescent="0.2">
      <c r="A21" s="2" t="s">
        <v>8</v>
      </c>
      <c r="B21" s="9">
        <v>-339467</v>
      </c>
      <c r="C21" s="9">
        <v>129343</v>
      </c>
      <c r="D21" s="9">
        <v>633420</v>
      </c>
      <c r="E21" s="9">
        <v>236389</v>
      </c>
      <c r="F21" s="9">
        <v>176141</v>
      </c>
      <c r="G21" s="9">
        <v>73962</v>
      </c>
      <c r="H21" s="9">
        <v>44423</v>
      </c>
      <c r="I21" s="9">
        <v>97855</v>
      </c>
      <c r="J21" s="9">
        <v>23033</v>
      </c>
      <c r="K21" s="9">
        <v>604</v>
      </c>
      <c r="L21" s="9">
        <v>-415095</v>
      </c>
      <c r="M21" s="9">
        <v>-78594</v>
      </c>
      <c r="N21" s="9">
        <v>-460988</v>
      </c>
      <c r="O21" s="9">
        <v>-221</v>
      </c>
      <c r="P21" s="9">
        <v>-345548</v>
      </c>
      <c r="Q21" s="9">
        <v>470257</v>
      </c>
      <c r="R21" s="9">
        <v>-76231</v>
      </c>
    </row>
    <row r="22" spans="1:18" ht="12" customHeight="1" x14ac:dyDescent="0.2">
      <c r="A22" s="10"/>
      <c r="B22" s="13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x14ac:dyDescent="0.2">
      <c r="A23" s="16" t="s">
        <v>39</v>
      </c>
      <c r="B23" s="17">
        <f>SUM(B24:B27)</f>
        <v>-322025</v>
      </c>
      <c r="C23" s="17">
        <f>SUM(C24:C27)</f>
        <v>95399</v>
      </c>
      <c r="D23" s="17">
        <f>SUM(D24:D27)</f>
        <v>521475</v>
      </c>
      <c r="E23" s="17">
        <f t="shared" ref="E23:I23" si="2">SUM(E24:E27)</f>
        <v>177998</v>
      </c>
      <c r="F23" s="17">
        <f t="shared" si="2"/>
        <v>138345</v>
      </c>
      <c r="G23" s="17">
        <f t="shared" si="2"/>
        <v>73761</v>
      </c>
      <c r="H23" s="17">
        <f t="shared" si="2"/>
        <v>64816</v>
      </c>
      <c r="I23" s="17">
        <f t="shared" si="2"/>
        <v>74180</v>
      </c>
      <c r="J23" s="17">
        <f>SUM(J24:J27)</f>
        <v>18729</v>
      </c>
      <c r="K23" s="17">
        <f t="shared" ref="K23:Q23" si="3">SUM(K24:K27)</f>
        <v>-1</v>
      </c>
      <c r="L23" s="17">
        <f t="shared" si="3"/>
        <v>-312620</v>
      </c>
      <c r="M23" s="17">
        <f t="shared" si="3"/>
        <v>-134187</v>
      </c>
      <c r="N23" s="17">
        <f t="shared" si="3"/>
        <v>248367</v>
      </c>
      <c r="O23" s="17">
        <f t="shared" si="3"/>
        <v>241</v>
      </c>
      <c r="P23" s="17">
        <f t="shared" si="3"/>
        <v>-6747</v>
      </c>
      <c r="Q23" s="17">
        <f t="shared" si="3"/>
        <v>-420294</v>
      </c>
      <c r="R23" s="17">
        <f>SUM(R24:R27)</f>
        <v>9406</v>
      </c>
    </row>
    <row r="24" spans="1:18" s="18" customFormat="1" x14ac:dyDescent="0.2">
      <c r="A24" s="19" t="s">
        <v>5</v>
      </c>
      <c r="B24" s="9">
        <v>-322025</v>
      </c>
      <c r="C24" s="9">
        <v>95399</v>
      </c>
      <c r="D24" s="9">
        <v>521475</v>
      </c>
      <c r="E24" s="9">
        <v>177998</v>
      </c>
      <c r="F24" s="9">
        <v>138345</v>
      </c>
      <c r="G24" s="9">
        <v>73761</v>
      </c>
      <c r="H24" s="9">
        <v>64816</v>
      </c>
      <c r="I24" s="9">
        <v>74180</v>
      </c>
      <c r="J24" s="9">
        <v>18729</v>
      </c>
      <c r="K24" s="9">
        <v>-1</v>
      </c>
      <c r="L24" s="9">
        <v>-312620</v>
      </c>
      <c r="M24" s="9">
        <v>-134187</v>
      </c>
      <c r="N24" s="9">
        <v>248367</v>
      </c>
      <c r="O24" s="9">
        <v>241</v>
      </c>
      <c r="P24" s="9">
        <v>-6747</v>
      </c>
      <c r="Q24" s="9">
        <v>-420294</v>
      </c>
      <c r="R24" s="9">
        <v>9406</v>
      </c>
    </row>
    <row r="25" spans="1:18" s="18" customFormat="1" x14ac:dyDescent="0.2">
      <c r="A25" s="19" t="s">
        <v>6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ht="12" customHeight="1" x14ac:dyDescent="0.2">
      <c r="A26" s="2" t="s">
        <v>7</v>
      </c>
      <c r="B26" s="9"/>
      <c r="C26" s="9"/>
      <c r="D26" s="9"/>
      <c r="E26" s="9"/>
      <c r="F26" s="9"/>
      <c r="G26" s="9"/>
      <c r="H26" s="9"/>
      <c r="I26" s="9"/>
      <c r="J26" s="9"/>
      <c r="K26" s="4"/>
      <c r="L26" s="9"/>
      <c r="M26" s="9"/>
      <c r="N26" s="9"/>
      <c r="O26" s="9"/>
      <c r="P26" s="9"/>
      <c r="Q26" s="9"/>
      <c r="R26" s="9"/>
    </row>
    <row r="27" spans="1:18" ht="12" customHeight="1" x14ac:dyDescent="0.2">
      <c r="A27" s="2" t="s">
        <v>8</v>
      </c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2" customHeight="1" x14ac:dyDescent="0.2">
      <c r="A28" s="10"/>
      <c r="B28" s="13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2">
      <c r="A29" s="6" t="s">
        <v>20</v>
      </c>
      <c r="Q29" s="6" t="s">
        <v>9</v>
      </c>
    </row>
    <row r="30" spans="1:18" x14ac:dyDescent="0.2">
      <c r="A30" s="3"/>
    </row>
    <row r="31" spans="1:18" ht="12" customHeight="1" x14ac:dyDescent="0.2">
      <c r="A31" s="36" t="s">
        <v>21</v>
      </c>
      <c r="B31" s="36"/>
      <c r="C31" s="36"/>
      <c r="D31" s="36"/>
      <c r="E31" s="36"/>
      <c r="F31" s="36"/>
      <c r="G31" s="36"/>
      <c r="L31" s="36" t="s">
        <v>38</v>
      </c>
      <c r="M31" s="36"/>
      <c r="N31" s="36"/>
      <c r="O31" s="36"/>
      <c r="P31" s="36"/>
      <c r="Q31" s="36"/>
      <c r="R31" s="36"/>
    </row>
    <row r="32" spans="1:18" x14ac:dyDescent="0.2">
      <c r="A32" s="36"/>
      <c r="B32" s="36"/>
      <c r="C32" s="36"/>
      <c r="D32" s="36"/>
      <c r="E32" s="36"/>
      <c r="F32" s="36"/>
      <c r="G32" s="36"/>
      <c r="K32" s="7"/>
      <c r="L32" s="36"/>
      <c r="M32" s="36"/>
      <c r="N32" s="36"/>
      <c r="O32" s="36"/>
      <c r="P32" s="36"/>
      <c r="Q32" s="36"/>
      <c r="R32" s="36"/>
    </row>
    <row r="33" spans="1:18" x14ac:dyDescent="0.2">
      <c r="A33" s="36"/>
      <c r="B33" s="36"/>
      <c r="C33" s="36"/>
      <c r="D33" s="36"/>
      <c r="E33" s="36"/>
      <c r="F33" s="36"/>
      <c r="G33" s="36"/>
      <c r="K33" s="7"/>
      <c r="L33" s="36"/>
      <c r="M33" s="36"/>
      <c r="N33" s="36"/>
      <c r="O33" s="36"/>
      <c r="P33" s="36"/>
      <c r="Q33" s="36"/>
      <c r="R33" s="36"/>
    </row>
    <row r="35" spans="1:18" x14ac:dyDescent="0.2">
      <c r="J35" s="21"/>
    </row>
    <row r="36" spans="1:18" x14ac:dyDescent="0.2">
      <c r="J36" s="21"/>
      <c r="P36" s="21"/>
    </row>
    <row r="37" spans="1:18" x14ac:dyDescent="0.2">
      <c r="J37" s="21"/>
    </row>
    <row r="38" spans="1:18" x14ac:dyDescent="0.2">
      <c r="J38" s="21"/>
      <c r="P38" s="21"/>
    </row>
    <row r="39" spans="1:18" x14ac:dyDescent="0.2">
      <c r="J39" s="21"/>
    </row>
    <row r="40" spans="1:18" x14ac:dyDescent="0.2">
      <c r="J40" s="21"/>
    </row>
  </sheetData>
  <mergeCells count="33">
    <mergeCell ref="L31:R33"/>
    <mergeCell ref="A31:G33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  <mergeCell ref="N6:N8"/>
    <mergeCell ref="P6:P8"/>
    <mergeCell ref="L4:L8"/>
    <mergeCell ref="M5:Q5"/>
    <mergeCell ref="M4:Q4"/>
    <mergeCell ref="M6:M8"/>
    <mergeCell ref="O6:O8"/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Platni bilans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Jovana Radevic</cp:lastModifiedBy>
  <dcterms:created xsi:type="dcterms:W3CDTF">1996-10-14T23:33:28Z</dcterms:created>
  <dcterms:modified xsi:type="dcterms:W3CDTF">2020-07-23T09:01:49Z</dcterms:modified>
</cp:coreProperties>
</file>